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ana\OneDrive\Máy tính\Phụ lục I Đất Nông nghiệp\"/>
    </mc:Choice>
  </mc:AlternateContent>
  <xr:revisionPtr revIDLastSave="0" documentId="8_{07DD9231-8980-419A-996D-43E2CD0A8EB1}" xr6:coauthVersionLast="36" xr6:coauthVersionMax="36" xr10:uidLastSave="{00000000-0000-0000-0000-000000000000}"/>
  <bookViews>
    <workbookView xWindow="-120" yWindow="-120" windowWidth="29040" windowHeight="15720" xr2:uid="{5A82033A-B6FC-4B2C-A6AF-9BFFBAA27BD9}"/>
  </bookViews>
  <sheets>
    <sheet name="Đất NN" sheetId="2" r:id="rId1"/>
  </sheets>
  <definedNames>
    <definedName name="_xlnm._FilterDatabase" localSheetId="0" hidden="1">'Đất NN'!$B$3:$M$31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1" i="2" l="1"/>
  <c r="L31" i="2"/>
  <c r="M30" i="2"/>
  <c r="L30" i="2"/>
  <c r="M29" i="2"/>
  <c r="L29" i="2"/>
  <c r="M28" i="2"/>
  <c r="L28" i="2"/>
  <c r="M27" i="2"/>
  <c r="L27" i="2"/>
  <c r="M26" i="2"/>
  <c r="L26" i="2"/>
  <c r="M25" i="2"/>
  <c r="L25" i="2"/>
  <c r="M24" i="2"/>
  <c r="L24" i="2"/>
  <c r="M20" i="2"/>
  <c r="L20" i="2"/>
  <c r="M19" i="2"/>
  <c r="L19" i="2"/>
  <c r="M18" i="2"/>
  <c r="L18" i="2"/>
  <c r="M17" i="2"/>
  <c r="L17" i="2"/>
  <c r="M16" i="2"/>
  <c r="L16" i="2"/>
  <c r="M15" i="2"/>
  <c r="L15" i="2"/>
  <c r="M14" i="2"/>
  <c r="L14" i="2"/>
  <c r="M13" i="2"/>
  <c r="L13" i="2"/>
  <c r="M23" i="2"/>
  <c r="M22" i="2"/>
  <c r="M21" i="2"/>
  <c r="M12" i="2"/>
  <c r="L23" i="2"/>
  <c r="L22" i="2"/>
  <c r="L21" i="2"/>
  <c r="L12" i="2"/>
  <c r="M11" i="2"/>
  <c r="L11" i="2"/>
  <c r="M6" i="2"/>
  <c r="M7" i="2"/>
  <c r="M8" i="2"/>
  <c r="M9" i="2"/>
  <c r="M10" i="2"/>
  <c r="L6" i="2"/>
  <c r="L7" i="2"/>
  <c r="L8" i="2"/>
  <c r="L9" i="2"/>
  <c r="L10" i="2"/>
  <c r="M5" i="2"/>
  <c r="L5" i="2"/>
</calcChain>
</file>

<file path=xl/sharedStrings.xml><?xml version="1.0" encoding="utf-8"?>
<sst xmlns="http://schemas.openxmlformats.org/spreadsheetml/2006/main" count="119" uniqueCount="81">
  <si>
    <t>STT</t>
  </si>
  <si>
    <t>Tên đường</t>
  </si>
  <si>
    <t>Đoạn đường</t>
  </si>
  <si>
    <t>Hết tuyến</t>
  </si>
  <si>
    <t>Toàn tuyến</t>
  </si>
  <si>
    <t>Đường ĐT 759B</t>
  </si>
  <si>
    <t>Đường giao thông đấu nối từ đường ĐT759B vào 200m (trừ các đoạn đã quy định giá đất cụ thể trong phụ lục này)</t>
  </si>
  <si>
    <t>Đường ĐT759B vào 30m</t>
  </si>
  <si>
    <t>Giáp ranh xã Thiện Hưng</t>
  </si>
  <si>
    <t>Đường nhựa</t>
  </si>
  <si>
    <t>Đường ĐT759B vào 30m (ngã ba hạt Kiểm lâm)</t>
  </si>
  <si>
    <t>Cầu sắt 2</t>
  </si>
  <si>
    <t>Trụ sở UBND xã Hưng Phước</t>
  </si>
  <si>
    <t>Cửa khẩu Hoàng Diệu</t>
  </si>
  <si>
    <t>Đường nhựa ấp Tân Hưng</t>
  </si>
  <si>
    <t>Hết ranh nhà văn hóa ấp Tân Hưng (Tờ bản đồ số 62, thửa đất số 9 đến thửa đất số 106, tờ bản đồ số 63)</t>
  </si>
  <si>
    <t>Đường nhựa vào trạm y tế (đối diện cổng chào ấp 6)</t>
  </si>
  <si>
    <t>Ngã ba Nhà văn hóa ấp Tân Hưng (Tờ bản đồ số 61, thửa đất số 19 đến tờ bản đồ số 48, thửa đất số 771 )</t>
  </si>
  <si>
    <t>Đường vào trường học cũ</t>
  </si>
  <si>
    <t>Vòng ra chợ cũ (tờ bản đồ số62, thửa đất số 47 đến thửa đất số 104, tờ bản đồ số 66)</t>
  </si>
  <si>
    <t>Đường vào nhà văn hóa ấp Tân Trạch</t>
  </si>
  <si>
    <t>Ngã ba nhà bà Hương (Tờ bản đồ số 66, thửa đất số 16 đến thửa đất số 76)</t>
  </si>
  <si>
    <t>Đường nhựa ấp Điện Ảnh</t>
  </si>
  <si>
    <t>Nhà Văn hóa ấp Điện Ảnh (Đập M16) (Tờ bản đồ số 481, thửa đất số 16 đến thửa đất số 119, tờ bản đồ số 49)</t>
  </si>
  <si>
    <t>Đường DH07 (đường ào ấp Tân Lập)</t>
  </si>
  <si>
    <t>Ban quản lý rừng phòng hộ Bù Đốp (Tờ bản đồ số 39, thửa đất số 22 đến thửa đất số 7)</t>
  </si>
  <si>
    <t>Đường vào chùa Phước Thiện (đối diện ấp 4 Hưng Phước)</t>
  </si>
  <si>
    <t>Chùa Phước Thiện (Tờ bản đồ số 44, thửa đất số 101 đến thửa đất số 117)</t>
  </si>
  <si>
    <t>Đường vào cầu suối</t>
  </si>
  <si>
    <t>Cầu suối (Tờ bản đồ số 41, thửa đất số 66 đến thửa đất số 67 )</t>
  </si>
  <si>
    <t>Hết ranh thửa đất số 85, tờ bản đồ số 22</t>
  </si>
  <si>
    <t>Thửa đất số 78, tờ bản đồ số 13</t>
  </si>
  <si>
    <t>Thửa đất số 230, tờ bản đồ số 8</t>
  </si>
  <si>
    <t>Đường nhựa ấp 5 - Phước Tiến</t>
  </si>
  <si>
    <t>Ngã ba Đường vào điểm lẻ Trường Tiểu học ấp Phước Tiến</t>
  </si>
  <si>
    <t>Đường nhựa ấp 4 - Bù Tam</t>
  </si>
  <si>
    <t>Nghĩa địa ấp Bù Tam</t>
  </si>
  <si>
    <t>Đường nhựa ấp 3</t>
  </si>
  <si>
    <t>Hết ranh Công ty La Ra</t>
  </si>
  <si>
    <t>Đường vào ấp 6</t>
  </si>
  <si>
    <t>Hết thửa đất số 17, tờ bản đồ số 30 ấp 6</t>
  </si>
  <si>
    <t>Đường ĐT759B vào 30m (Cổng chào ăn hóa)</t>
  </si>
  <si>
    <t>Các tuyến đường thôn, ấp còn lại (có quy định lộ giới)</t>
  </si>
  <si>
    <t>Các tuyến đường đất còn lại</t>
  </si>
  <si>
    <t>Xã Hưng Phước</t>
  </si>
  <si>
    <t>Điểm cuối</t>
  </si>
  <si>
    <t xml:space="preserve">Điểm đầu </t>
  </si>
  <si>
    <t>BUDOPVI1</t>
  </si>
  <si>
    <t>BUDOPVI2</t>
  </si>
  <si>
    <t>BUDOPVI3</t>
  </si>
  <si>
    <t>BUDOPVI5</t>
  </si>
  <si>
    <t>BUDOPVI6</t>
  </si>
  <si>
    <t>BUDOPVI7</t>
  </si>
  <si>
    <t>BUDOPVI8</t>
  </si>
  <si>
    <t>BUDOPVI9</t>
  </si>
  <si>
    <t>BUDOPVI10</t>
  </si>
  <si>
    <t>BUDOPVI11</t>
  </si>
  <si>
    <t>BUDOPVI13</t>
  </si>
  <si>
    <t>BUDOPVI14</t>
  </si>
  <si>
    <t>BUDOPVII</t>
  </si>
  <si>
    <t>Đường Quy hoạch trung tâm UBND xã Phước Thiện cũ</t>
  </si>
  <si>
    <t>BUDOPVI4, BUDOPVII5</t>
  </si>
  <si>
    <t>BUDOPVII6</t>
  </si>
  <si>
    <t>BUDOPVII7</t>
  </si>
  <si>
    <t>BUDOPVII8</t>
  </si>
  <si>
    <t>BUDOPVII9</t>
  </si>
  <si>
    <t>BUDOPVII10</t>
  </si>
  <si>
    <t>BUDOPVII11</t>
  </si>
  <si>
    <t>BUDOPVII12</t>
  </si>
  <si>
    <t>BUDOPVII13</t>
  </si>
  <si>
    <t>BUDOPVI15, BUDOPVII14</t>
  </si>
  <si>
    <t>BUDOPVI16, BUDOPVII15</t>
  </si>
  <si>
    <t>Giá đất trồng cây lâu năm hiện hành</t>
  </si>
  <si>
    <t xml:space="preserve">Giá đất trồng cây hằng năm hiện hành </t>
  </si>
  <si>
    <t xml:space="preserve">Giá đất nuôi trồng thủy sản đề xuất </t>
  </si>
  <si>
    <t xml:space="preserve">Giá đất trồng rừng sản xuất đề xuất </t>
  </si>
  <si>
    <t xml:space="preserve">Giá đất trồng rừng phòng hộ đề xuất </t>
  </si>
  <si>
    <t>Giá đất trồng rừng đặc dụng đề xuất</t>
  </si>
  <si>
    <t xml:space="preserve">Giá đất chỉnh trồng cây lâu năm hiện hành </t>
  </si>
  <si>
    <t xml:space="preserve">Giá đất chỉnh trồng cây hằng năm hiện hành </t>
  </si>
  <si>
    <r>
      <t>Đơn vị tính: Nghìn đồng/m</t>
    </r>
    <r>
      <rPr>
        <i/>
        <vertAlign val="superscript"/>
        <sz val="12"/>
        <rFont val="Times New Roman"/>
        <family val="1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</si>
</sst>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theme="1"/>
      <name val="Arial"/>
      <family val="2"/>
    </font>
    <font>
      <sz val="10"/>
      <name val="Times New Roman"/>
      <family val="1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/>
    <xf numFmtId="0" fontId="3" fillId="0" borderId="0" xfId="0" applyFont="1" applyAlignment="1">
      <alignment horizontal="lef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3" fontId="3" fillId="0" borderId="1" xfId="0" applyNumberFormat="1" applyFont="1" applyBorder="1"/>
    <xf numFmtId="0" fontId="5" fillId="0" borderId="1" xfId="1" applyFont="1" applyBorder="1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/>
    </xf>
  </cellXfs>
  <cellStyles count="2">
    <cellStyle name="Normal" xfId="0" builtinId="0"/>
    <cellStyle name="Normal 2" xfId="1" xr:uid="{ED4C8B02-81A0-46FE-BDB9-F5AE1DB9F9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M31"/>
  <sheetViews>
    <sheetView tabSelected="1" topLeftCell="B1" zoomScale="90" zoomScaleNormal="90" workbookViewId="0">
      <selection activeCell="B1" sqref="B1:M1"/>
    </sheetView>
  </sheetViews>
  <sheetFormatPr defaultRowHeight="15.75" x14ac:dyDescent="0.25"/>
  <cols>
    <col min="1" max="1" width="0" style="7" hidden="1" customWidth="1"/>
    <col min="2" max="2" width="5" style="10" bestFit="1" customWidth="1"/>
    <col min="3" max="3" width="32.85546875" style="8" customWidth="1"/>
    <col min="4" max="5" width="38.42578125" style="8" customWidth="1"/>
    <col min="6" max="6" width="14.7109375" style="9" customWidth="1"/>
    <col min="7" max="7" width="14.28515625" style="9" customWidth="1"/>
    <col min="8" max="8" width="14.140625" style="9" customWidth="1"/>
    <col min="9" max="9" width="14.42578125" style="9" customWidth="1"/>
    <col min="10" max="10" width="14.5703125" style="9" customWidth="1"/>
    <col min="11" max="11" width="15.7109375" style="9" customWidth="1"/>
    <col min="12" max="12" width="16.140625" style="7" customWidth="1"/>
    <col min="13" max="13" width="16" style="7" customWidth="1"/>
    <col min="14" max="16384" width="9.140625" style="7"/>
  </cols>
  <sheetData>
    <row r="1" spans="1:13" ht="18.75" x14ac:dyDescent="0.25">
      <c r="B1" s="17" t="s">
        <v>80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31.5" customHeight="1" x14ac:dyDescent="0.25">
      <c r="A2" s="12"/>
      <c r="B2" s="15" t="s">
        <v>0</v>
      </c>
      <c r="C2" s="15" t="s">
        <v>1</v>
      </c>
      <c r="D2" s="15" t="s">
        <v>2</v>
      </c>
      <c r="E2" s="15"/>
      <c r="F2" s="16" t="s">
        <v>72</v>
      </c>
      <c r="G2" s="16" t="s">
        <v>73</v>
      </c>
      <c r="H2" s="16" t="s">
        <v>74</v>
      </c>
      <c r="I2" s="16" t="s">
        <v>75</v>
      </c>
      <c r="J2" s="16" t="s">
        <v>76</v>
      </c>
      <c r="K2" s="16" t="s">
        <v>77</v>
      </c>
      <c r="L2" s="16" t="s">
        <v>78</v>
      </c>
      <c r="M2" s="16" t="s">
        <v>79</v>
      </c>
    </row>
    <row r="3" spans="1:13" ht="33" customHeight="1" x14ac:dyDescent="0.25">
      <c r="A3" s="12"/>
      <c r="B3" s="15"/>
      <c r="C3" s="15"/>
      <c r="D3" s="1" t="s">
        <v>46</v>
      </c>
      <c r="E3" s="1" t="s">
        <v>45</v>
      </c>
      <c r="F3" s="16"/>
      <c r="G3" s="16"/>
      <c r="H3" s="16"/>
      <c r="I3" s="16"/>
      <c r="J3" s="16"/>
      <c r="K3" s="16"/>
      <c r="L3" s="16"/>
      <c r="M3" s="16"/>
    </row>
    <row r="4" spans="1:13" x14ac:dyDescent="0.25">
      <c r="A4" s="12"/>
      <c r="B4" s="1"/>
      <c r="C4" s="6" t="s">
        <v>44</v>
      </c>
      <c r="D4" s="6"/>
      <c r="E4" s="6"/>
      <c r="F4" s="2"/>
      <c r="G4" s="2"/>
      <c r="H4" s="2"/>
      <c r="I4" s="2"/>
      <c r="J4" s="2"/>
      <c r="K4" s="2"/>
      <c r="L4" s="13"/>
      <c r="M4" s="12"/>
    </row>
    <row r="5" spans="1:13" ht="25.5" x14ac:dyDescent="0.25">
      <c r="A5" s="11" t="s">
        <v>47</v>
      </c>
      <c r="B5" s="3">
        <v>1</v>
      </c>
      <c r="C5" s="5" t="s">
        <v>5</v>
      </c>
      <c r="D5" s="5" t="s">
        <v>8</v>
      </c>
      <c r="E5" s="5" t="s">
        <v>11</v>
      </c>
      <c r="F5" s="4">
        <v>120</v>
      </c>
      <c r="G5" s="4">
        <v>90</v>
      </c>
      <c r="H5" s="4">
        <v>13</v>
      </c>
      <c r="I5" s="4">
        <v>20</v>
      </c>
      <c r="J5" s="4">
        <v>15</v>
      </c>
      <c r="K5" s="4">
        <v>15</v>
      </c>
      <c r="L5" s="13">
        <f>1.1*F5</f>
        <v>132</v>
      </c>
      <c r="M5" s="12">
        <f>1.1*G5</f>
        <v>99.000000000000014</v>
      </c>
    </row>
    <row r="6" spans="1:13" ht="25.5" x14ac:dyDescent="0.25">
      <c r="A6" s="11" t="s">
        <v>48</v>
      </c>
      <c r="B6" s="3">
        <v>2</v>
      </c>
      <c r="C6" s="5" t="s">
        <v>5</v>
      </c>
      <c r="D6" s="5" t="s">
        <v>11</v>
      </c>
      <c r="E6" s="5" t="s">
        <v>12</v>
      </c>
      <c r="F6" s="4">
        <v>120</v>
      </c>
      <c r="G6" s="4">
        <v>90</v>
      </c>
      <c r="H6" s="4">
        <v>13</v>
      </c>
      <c r="I6" s="4">
        <v>20</v>
      </c>
      <c r="J6" s="4">
        <v>15</v>
      </c>
      <c r="K6" s="4">
        <v>15</v>
      </c>
      <c r="L6" s="13">
        <f t="shared" ref="L6:L10" si="0">1.1*F6</f>
        <v>132</v>
      </c>
      <c r="M6" s="12">
        <f t="shared" ref="M6:M10" si="1">1.1*G6</f>
        <v>99.000000000000014</v>
      </c>
    </row>
    <row r="7" spans="1:13" ht="25.5" x14ac:dyDescent="0.25">
      <c r="A7" s="11" t="s">
        <v>49</v>
      </c>
      <c r="B7" s="3">
        <v>3</v>
      </c>
      <c r="C7" s="5" t="s">
        <v>5</v>
      </c>
      <c r="D7" s="5" t="s">
        <v>12</v>
      </c>
      <c r="E7" s="5" t="s">
        <v>13</v>
      </c>
      <c r="F7" s="4">
        <v>120</v>
      </c>
      <c r="G7" s="4">
        <v>90</v>
      </c>
      <c r="H7" s="4">
        <v>13</v>
      </c>
      <c r="I7" s="4">
        <v>20</v>
      </c>
      <c r="J7" s="4">
        <v>15</v>
      </c>
      <c r="K7" s="4">
        <v>15</v>
      </c>
      <c r="L7" s="13">
        <f t="shared" si="0"/>
        <v>132</v>
      </c>
      <c r="M7" s="12">
        <f t="shared" si="1"/>
        <v>99.000000000000014</v>
      </c>
    </row>
    <row r="8" spans="1:13" x14ac:dyDescent="0.25">
      <c r="A8" s="14" t="s">
        <v>59</v>
      </c>
      <c r="B8" s="3">
        <v>4</v>
      </c>
      <c r="C8" s="5" t="s">
        <v>5</v>
      </c>
      <c r="D8" s="5" t="s">
        <v>8</v>
      </c>
      <c r="E8" s="5" t="s">
        <v>11</v>
      </c>
      <c r="F8" s="4">
        <v>120</v>
      </c>
      <c r="G8" s="4">
        <v>90</v>
      </c>
      <c r="H8" s="4">
        <v>13</v>
      </c>
      <c r="I8" s="4">
        <v>20</v>
      </c>
      <c r="J8" s="4">
        <v>15</v>
      </c>
      <c r="K8" s="4">
        <v>15</v>
      </c>
      <c r="L8" s="13">
        <f t="shared" si="0"/>
        <v>132</v>
      </c>
      <c r="M8" s="12">
        <f t="shared" si="1"/>
        <v>99.000000000000014</v>
      </c>
    </row>
    <row r="9" spans="1:13" x14ac:dyDescent="0.25">
      <c r="A9" s="14" t="s">
        <v>59</v>
      </c>
      <c r="B9" s="3">
        <v>5</v>
      </c>
      <c r="C9" s="5" t="s">
        <v>5</v>
      </c>
      <c r="D9" s="5" t="s">
        <v>11</v>
      </c>
      <c r="E9" s="5" t="s">
        <v>12</v>
      </c>
      <c r="F9" s="4">
        <v>120</v>
      </c>
      <c r="G9" s="4">
        <v>90</v>
      </c>
      <c r="H9" s="4">
        <v>13</v>
      </c>
      <c r="I9" s="4">
        <v>20</v>
      </c>
      <c r="J9" s="4">
        <v>15</v>
      </c>
      <c r="K9" s="4">
        <v>15</v>
      </c>
      <c r="L9" s="13">
        <f t="shared" si="0"/>
        <v>132</v>
      </c>
      <c r="M9" s="12">
        <f t="shared" si="1"/>
        <v>99.000000000000014</v>
      </c>
    </row>
    <row r="10" spans="1:13" x14ac:dyDescent="0.25">
      <c r="A10" s="14" t="s">
        <v>59</v>
      </c>
      <c r="B10" s="3">
        <v>6</v>
      </c>
      <c r="C10" s="5" t="s">
        <v>5</v>
      </c>
      <c r="D10" s="5" t="s">
        <v>12</v>
      </c>
      <c r="E10" s="5" t="s">
        <v>13</v>
      </c>
      <c r="F10" s="4">
        <v>120</v>
      </c>
      <c r="G10" s="4">
        <v>90</v>
      </c>
      <c r="H10" s="4">
        <v>13</v>
      </c>
      <c r="I10" s="4">
        <v>20</v>
      </c>
      <c r="J10" s="4">
        <v>15</v>
      </c>
      <c r="K10" s="4">
        <v>15</v>
      </c>
      <c r="L10" s="13">
        <f t="shared" si="0"/>
        <v>132</v>
      </c>
      <c r="M10" s="12">
        <f t="shared" si="1"/>
        <v>99.000000000000014</v>
      </c>
    </row>
    <row r="11" spans="1:13" ht="31.5" x14ac:dyDescent="0.25">
      <c r="A11" s="14" t="s">
        <v>59</v>
      </c>
      <c r="B11" s="3">
        <v>7</v>
      </c>
      <c r="C11" s="5" t="s">
        <v>60</v>
      </c>
      <c r="D11" s="5" t="s">
        <v>4</v>
      </c>
      <c r="E11" s="5"/>
      <c r="F11" s="4">
        <v>75</v>
      </c>
      <c r="G11" s="4">
        <v>50</v>
      </c>
      <c r="H11" s="4">
        <v>13</v>
      </c>
      <c r="I11" s="4">
        <v>20</v>
      </c>
      <c r="J11" s="4">
        <v>15</v>
      </c>
      <c r="K11" s="4">
        <v>15</v>
      </c>
      <c r="L11" s="13">
        <f>1.05*F11</f>
        <v>78.75</v>
      </c>
      <c r="M11" s="12">
        <f>1.05*G11</f>
        <v>52.5</v>
      </c>
    </row>
    <row r="12" spans="1:13" ht="63" x14ac:dyDescent="0.25">
      <c r="A12" s="11" t="s">
        <v>61</v>
      </c>
      <c r="B12" s="3">
        <v>8</v>
      </c>
      <c r="C12" s="5" t="s">
        <v>6</v>
      </c>
      <c r="D12" s="5" t="s">
        <v>4</v>
      </c>
      <c r="E12" s="5"/>
      <c r="F12" s="4">
        <v>75</v>
      </c>
      <c r="G12" s="4">
        <v>50</v>
      </c>
      <c r="H12" s="4">
        <v>13</v>
      </c>
      <c r="I12" s="4">
        <v>20</v>
      </c>
      <c r="J12" s="4">
        <v>15</v>
      </c>
      <c r="K12" s="4">
        <v>15</v>
      </c>
      <c r="L12" s="13">
        <f>1.05*F12</f>
        <v>78.75</v>
      </c>
      <c r="M12" s="12">
        <f>1.05*G12</f>
        <v>52.5</v>
      </c>
    </row>
    <row r="13" spans="1:13" ht="47.25" x14ac:dyDescent="0.25">
      <c r="A13" s="11" t="s">
        <v>62</v>
      </c>
      <c r="B13" s="3">
        <v>10</v>
      </c>
      <c r="C13" s="5" t="s">
        <v>14</v>
      </c>
      <c r="D13" s="5" t="s">
        <v>7</v>
      </c>
      <c r="E13" s="5" t="s">
        <v>15</v>
      </c>
      <c r="F13" s="4">
        <v>50</v>
      </c>
      <c r="G13" s="4">
        <v>35</v>
      </c>
      <c r="H13" s="4">
        <v>13</v>
      </c>
      <c r="I13" s="4">
        <v>20</v>
      </c>
      <c r="J13" s="4">
        <v>15</v>
      </c>
      <c r="K13" s="4">
        <v>15</v>
      </c>
      <c r="L13" s="13">
        <f>F13</f>
        <v>50</v>
      </c>
      <c r="M13" s="12">
        <f>G13</f>
        <v>35</v>
      </c>
    </row>
    <row r="14" spans="1:13" ht="47.25" x14ac:dyDescent="0.25">
      <c r="A14" s="11" t="s">
        <v>63</v>
      </c>
      <c r="B14" s="3">
        <v>11</v>
      </c>
      <c r="C14" s="5" t="s">
        <v>16</v>
      </c>
      <c r="D14" s="5" t="s">
        <v>7</v>
      </c>
      <c r="E14" s="5" t="s">
        <v>17</v>
      </c>
      <c r="F14" s="4">
        <v>50</v>
      </c>
      <c r="G14" s="4">
        <v>35</v>
      </c>
      <c r="H14" s="4">
        <v>13</v>
      </c>
      <c r="I14" s="4">
        <v>20</v>
      </c>
      <c r="J14" s="4">
        <v>15</v>
      </c>
      <c r="K14" s="4">
        <v>15</v>
      </c>
      <c r="L14" s="13">
        <f t="shared" ref="L14:L20" si="2">F14</f>
        <v>50</v>
      </c>
      <c r="M14" s="12">
        <f t="shared" ref="M14:M20" si="3">G14</f>
        <v>35</v>
      </c>
    </row>
    <row r="15" spans="1:13" ht="47.25" x14ac:dyDescent="0.25">
      <c r="A15" s="11" t="s">
        <v>64</v>
      </c>
      <c r="B15" s="3">
        <v>12</v>
      </c>
      <c r="C15" s="5" t="s">
        <v>18</v>
      </c>
      <c r="D15" s="5" t="s">
        <v>7</v>
      </c>
      <c r="E15" s="5" t="s">
        <v>19</v>
      </c>
      <c r="F15" s="4">
        <v>50</v>
      </c>
      <c r="G15" s="4">
        <v>35</v>
      </c>
      <c r="H15" s="4">
        <v>13</v>
      </c>
      <c r="I15" s="4">
        <v>20</v>
      </c>
      <c r="J15" s="4">
        <v>15</v>
      </c>
      <c r="K15" s="4">
        <v>15</v>
      </c>
      <c r="L15" s="13">
        <f t="shared" si="2"/>
        <v>50</v>
      </c>
      <c r="M15" s="12">
        <f t="shared" si="3"/>
        <v>35</v>
      </c>
    </row>
    <row r="16" spans="1:13" ht="31.5" x14ac:dyDescent="0.25">
      <c r="A16" s="11" t="s">
        <v>65</v>
      </c>
      <c r="B16" s="3">
        <v>13</v>
      </c>
      <c r="C16" s="5" t="s">
        <v>20</v>
      </c>
      <c r="D16" s="5" t="s">
        <v>7</v>
      </c>
      <c r="E16" s="5" t="s">
        <v>21</v>
      </c>
      <c r="F16" s="4">
        <v>50</v>
      </c>
      <c r="G16" s="4">
        <v>35</v>
      </c>
      <c r="H16" s="4">
        <v>13</v>
      </c>
      <c r="I16" s="4">
        <v>20</v>
      </c>
      <c r="J16" s="4">
        <v>15</v>
      </c>
      <c r="K16" s="4">
        <v>15</v>
      </c>
      <c r="L16" s="13">
        <f t="shared" si="2"/>
        <v>50</v>
      </c>
      <c r="M16" s="12">
        <f t="shared" si="3"/>
        <v>35</v>
      </c>
    </row>
    <row r="17" spans="1:13" ht="47.25" x14ac:dyDescent="0.25">
      <c r="A17" s="11" t="s">
        <v>66</v>
      </c>
      <c r="B17" s="3">
        <v>14</v>
      </c>
      <c r="C17" s="5" t="s">
        <v>22</v>
      </c>
      <c r="D17" s="5" t="s">
        <v>7</v>
      </c>
      <c r="E17" s="5" t="s">
        <v>23</v>
      </c>
      <c r="F17" s="4">
        <v>50</v>
      </c>
      <c r="G17" s="4">
        <v>35</v>
      </c>
      <c r="H17" s="4">
        <v>13</v>
      </c>
      <c r="I17" s="4">
        <v>20</v>
      </c>
      <c r="J17" s="4">
        <v>15</v>
      </c>
      <c r="K17" s="4">
        <v>15</v>
      </c>
      <c r="L17" s="13">
        <f t="shared" si="2"/>
        <v>50</v>
      </c>
      <c r="M17" s="12">
        <f t="shared" si="3"/>
        <v>35</v>
      </c>
    </row>
    <row r="18" spans="1:13" ht="47.25" x14ac:dyDescent="0.25">
      <c r="A18" s="11" t="s">
        <v>67</v>
      </c>
      <c r="B18" s="3">
        <v>15</v>
      </c>
      <c r="C18" s="5" t="s">
        <v>24</v>
      </c>
      <c r="D18" s="5" t="s">
        <v>7</v>
      </c>
      <c r="E18" s="5" t="s">
        <v>25</v>
      </c>
      <c r="F18" s="4">
        <v>50</v>
      </c>
      <c r="G18" s="4">
        <v>35</v>
      </c>
      <c r="H18" s="4">
        <v>13</v>
      </c>
      <c r="I18" s="4">
        <v>20</v>
      </c>
      <c r="J18" s="4">
        <v>15</v>
      </c>
      <c r="K18" s="4">
        <v>15</v>
      </c>
      <c r="L18" s="13">
        <f t="shared" si="2"/>
        <v>50</v>
      </c>
      <c r="M18" s="12">
        <f t="shared" si="3"/>
        <v>35</v>
      </c>
    </row>
    <row r="19" spans="1:13" ht="31.5" x14ac:dyDescent="0.25">
      <c r="A19" s="11" t="s">
        <v>68</v>
      </c>
      <c r="B19" s="3">
        <v>16</v>
      </c>
      <c r="C19" s="5" t="s">
        <v>26</v>
      </c>
      <c r="D19" s="5" t="s">
        <v>7</v>
      </c>
      <c r="E19" s="5" t="s">
        <v>27</v>
      </c>
      <c r="F19" s="4">
        <v>50</v>
      </c>
      <c r="G19" s="4">
        <v>35</v>
      </c>
      <c r="H19" s="4">
        <v>13</v>
      </c>
      <c r="I19" s="4">
        <v>20</v>
      </c>
      <c r="J19" s="4">
        <v>15</v>
      </c>
      <c r="K19" s="4">
        <v>15</v>
      </c>
      <c r="L19" s="13">
        <f t="shared" si="2"/>
        <v>50</v>
      </c>
      <c r="M19" s="12">
        <f t="shared" si="3"/>
        <v>35</v>
      </c>
    </row>
    <row r="20" spans="1:13" ht="31.5" x14ac:dyDescent="0.25">
      <c r="A20" s="11" t="s">
        <v>69</v>
      </c>
      <c r="B20" s="3">
        <v>17</v>
      </c>
      <c r="C20" s="5" t="s">
        <v>28</v>
      </c>
      <c r="D20" s="5" t="s">
        <v>7</v>
      </c>
      <c r="E20" s="5" t="s">
        <v>29</v>
      </c>
      <c r="F20" s="4">
        <v>50</v>
      </c>
      <c r="G20" s="4">
        <v>35</v>
      </c>
      <c r="H20" s="4">
        <v>13</v>
      </c>
      <c r="I20" s="4">
        <v>20</v>
      </c>
      <c r="J20" s="4">
        <v>15</v>
      </c>
      <c r="K20" s="4">
        <v>15</v>
      </c>
      <c r="L20" s="13">
        <f t="shared" si="2"/>
        <v>50</v>
      </c>
      <c r="M20" s="12">
        <f t="shared" si="3"/>
        <v>35</v>
      </c>
    </row>
    <row r="21" spans="1:13" ht="31.5" x14ac:dyDescent="0.25">
      <c r="A21" s="11" t="s">
        <v>50</v>
      </c>
      <c r="B21" s="3">
        <v>18</v>
      </c>
      <c r="C21" s="5" t="s">
        <v>9</v>
      </c>
      <c r="D21" s="5" t="s">
        <v>10</v>
      </c>
      <c r="E21" s="5" t="s">
        <v>30</v>
      </c>
      <c r="F21" s="4">
        <v>75</v>
      </c>
      <c r="G21" s="4">
        <v>50</v>
      </c>
      <c r="H21" s="4">
        <v>13</v>
      </c>
      <c r="I21" s="4">
        <v>20</v>
      </c>
      <c r="J21" s="4">
        <v>15</v>
      </c>
      <c r="K21" s="4">
        <v>15</v>
      </c>
      <c r="L21" s="13">
        <f t="shared" ref="L21:L23" si="4">1.05*F21</f>
        <v>78.75</v>
      </c>
      <c r="M21" s="12">
        <f t="shared" ref="M21:M23" si="5">1.05*G21</f>
        <v>52.5</v>
      </c>
    </row>
    <row r="22" spans="1:13" ht="25.5" x14ac:dyDescent="0.25">
      <c r="A22" s="11" t="s">
        <v>51</v>
      </c>
      <c r="B22" s="3">
        <v>19</v>
      </c>
      <c r="C22" s="5" t="s">
        <v>9</v>
      </c>
      <c r="D22" s="5" t="s">
        <v>30</v>
      </c>
      <c r="E22" s="5" t="s">
        <v>31</v>
      </c>
      <c r="F22" s="4">
        <v>75</v>
      </c>
      <c r="G22" s="4">
        <v>50</v>
      </c>
      <c r="H22" s="4">
        <v>13</v>
      </c>
      <c r="I22" s="4">
        <v>20</v>
      </c>
      <c r="J22" s="4">
        <v>15</v>
      </c>
      <c r="K22" s="4">
        <v>15</v>
      </c>
      <c r="L22" s="13">
        <f t="shared" si="4"/>
        <v>78.75</v>
      </c>
      <c r="M22" s="12">
        <f t="shared" si="5"/>
        <v>52.5</v>
      </c>
    </row>
    <row r="23" spans="1:13" ht="25.5" x14ac:dyDescent="0.25">
      <c r="A23" s="11" t="s">
        <v>52</v>
      </c>
      <c r="B23" s="3">
        <v>20</v>
      </c>
      <c r="C23" s="5" t="s">
        <v>9</v>
      </c>
      <c r="D23" s="5" t="s">
        <v>31</v>
      </c>
      <c r="E23" s="5" t="s">
        <v>32</v>
      </c>
      <c r="F23" s="4">
        <v>75</v>
      </c>
      <c r="G23" s="4">
        <v>50</v>
      </c>
      <c r="H23" s="4">
        <v>13</v>
      </c>
      <c r="I23" s="4">
        <v>20</v>
      </c>
      <c r="J23" s="4">
        <v>15</v>
      </c>
      <c r="K23" s="4">
        <v>15</v>
      </c>
      <c r="L23" s="13">
        <f t="shared" si="4"/>
        <v>78.75</v>
      </c>
      <c r="M23" s="12">
        <f t="shared" si="5"/>
        <v>52.5</v>
      </c>
    </row>
    <row r="24" spans="1:13" ht="31.5" x14ac:dyDescent="0.25">
      <c r="A24" s="11" t="s">
        <v>53</v>
      </c>
      <c r="B24" s="3">
        <v>21</v>
      </c>
      <c r="C24" s="5" t="s">
        <v>33</v>
      </c>
      <c r="D24" s="5" t="s">
        <v>7</v>
      </c>
      <c r="E24" s="5" t="s">
        <v>34</v>
      </c>
      <c r="F24" s="4">
        <v>50</v>
      </c>
      <c r="G24" s="4">
        <v>35</v>
      </c>
      <c r="H24" s="4">
        <v>13</v>
      </c>
      <c r="I24" s="4">
        <v>20</v>
      </c>
      <c r="J24" s="4">
        <v>15</v>
      </c>
      <c r="K24" s="4">
        <v>15</v>
      </c>
      <c r="L24" s="13">
        <f t="shared" ref="L24:L31" si="6">F24</f>
        <v>50</v>
      </c>
      <c r="M24" s="12">
        <f t="shared" ref="M24:M31" si="7">G24</f>
        <v>35</v>
      </c>
    </row>
    <row r="25" spans="1:13" ht="31.5" x14ac:dyDescent="0.25">
      <c r="A25" s="11" t="s">
        <v>54</v>
      </c>
      <c r="B25" s="3">
        <v>22</v>
      </c>
      <c r="C25" s="5" t="s">
        <v>33</v>
      </c>
      <c r="D25" s="5" t="s">
        <v>34</v>
      </c>
      <c r="E25" s="5" t="s">
        <v>3</v>
      </c>
      <c r="F25" s="4">
        <v>50</v>
      </c>
      <c r="G25" s="4">
        <v>35</v>
      </c>
      <c r="H25" s="4">
        <v>13</v>
      </c>
      <c r="I25" s="4">
        <v>20</v>
      </c>
      <c r="J25" s="4">
        <v>15</v>
      </c>
      <c r="K25" s="4">
        <v>15</v>
      </c>
      <c r="L25" s="13">
        <f t="shared" si="6"/>
        <v>50</v>
      </c>
      <c r="M25" s="12">
        <f t="shared" si="7"/>
        <v>35</v>
      </c>
    </row>
    <row r="26" spans="1:13" ht="25.5" x14ac:dyDescent="0.25">
      <c r="A26" s="11" t="s">
        <v>55</v>
      </c>
      <c r="B26" s="3">
        <v>23</v>
      </c>
      <c r="C26" s="5" t="s">
        <v>35</v>
      </c>
      <c r="D26" s="5" t="s">
        <v>7</v>
      </c>
      <c r="E26" s="5" t="s">
        <v>36</v>
      </c>
      <c r="F26" s="4">
        <v>50</v>
      </c>
      <c r="G26" s="4">
        <v>35</v>
      </c>
      <c r="H26" s="4">
        <v>13</v>
      </c>
      <c r="I26" s="4">
        <v>20</v>
      </c>
      <c r="J26" s="4">
        <v>15</v>
      </c>
      <c r="K26" s="4">
        <v>15</v>
      </c>
      <c r="L26" s="13">
        <f t="shared" si="6"/>
        <v>50</v>
      </c>
      <c r="M26" s="12">
        <f t="shared" si="7"/>
        <v>35</v>
      </c>
    </row>
    <row r="27" spans="1:13" ht="25.5" x14ac:dyDescent="0.25">
      <c r="A27" s="11" t="s">
        <v>56</v>
      </c>
      <c r="B27" s="3">
        <v>24</v>
      </c>
      <c r="C27" s="5" t="s">
        <v>37</v>
      </c>
      <c r="D27" s="5" t="s">
        <v>7</v>
      </c>
      <c r="E27" s="5" t="s">
        <v>38</v>
      </c>
      <c r="F27" s="4">
        <v>50</v>
      </c>
      <c r="G27" s="4">
        <v>35</v>
      </c>
      <c r="H27" s="4">
        <v>13</v>
      </c>
      <c r="I27" s="4">
        <v>20</v>
      </c>
      <c r="J27" s="4">
        <v>15</v>
      </c>
      <c r="K27" s="4">
        <v>15</v>
      </c>
      <c r="L27" s="13">
        <f t="shared" si="6"/>
        <v>50</v>
      </c>
      <c r="M27" s="12">
        <f t="shared" si="7"/>
        <v>35</v>
      </c>
    </row>
    <row r="28" spans="1:13" ht="25.5" x14ac:dyDescent="0.25">
      <c r="A28" s="11" t="s">
        <v>57</v>
      </c>
      <c r="B28" s="3">
        <v>26</v>
      </c>
      <c r="C28" s="5" t="s">
        <v>39</v>
      </c>
      <c r="D28" s="5" t="s">
        <v>7</v>
      </c>
      <c r="E28" s="5" t="s">
        <v>40</v>
      </c>
      <c r="F28" s="4">
        <v>50</v>
      </c>
      <c r="G28" s="4">
        <v>35</v>
      </c>
      <c r="H28" s="4">
        <v>13</v>
      </c>
      <c r="I28" s="4">
        <v>20</v>
      </c>
      <c r="J28" s="4">
        <v>15</v>
      </c>
      <c r="K28" s="4">
        <v>15</v>
      </c>
      <c r="L28" s="13">
        <f t="shared" si="6"/>
        <v>50</v>
      </c>
      <c r="M28" s="12">
        <f t="shared" si="7"/>
        <v>35</v>
      </c>
    </row>
    <row r="29" spans="1:13" ht="31.5" x14ac:dyDescent="0.25">
      <c r="A29" s="11" t="s">
        <v>58</v>
      </c>
      <c r="B29" s="3">
        <v>27</v>
      </c>
      <c r="C29" s="5" t="s">
        <v>39</v>
      </c>
      <c r="D29" s="5" t="s">
        <v>41</v>
      </c>
      <c r="E29" s="5" t="s">
        <v>3</v>
      </c>
      <c r="F29" s="4">
        <v>50</v>
      </c>
      <c r="G29" s="4">
        <v>35</v>
      </c>
      <c r="H29" s="4">
        <v>13</v>
      </c>
      <c r="I29" s="4">
        <v>20</v>
      </c>
      <c r="J29" s="4">
        <v>15</v>
      </c>
      <c r="K29" s="4">
        <v>15</v>
      </c>
      <c r="L29" s="13">
        <f t="shared" si="6"/>
        <v>50</v>
      </c>
      <c r="M29" s="12">
        <f t="shared" si="7"/>
        <v>35</v>
      </c>
    </row>
    <row r="30" spans="1:13" ht="51" x14ac:dyDescent="0.25">
      <c r="A30" s="11" t="s">
        <v>70</v>
      </c>
      <c r="B30" s="3">
        <v>28</v>
      </c>
      <c r="C30" s="5" t="s">
        <v>42</v>
      </c>
      <c r="D30" s="5" t="s">
        <v>4</v>
      </c>
      <c r="E30" s="5"/>
      <c r="F30" s="4">
        <v>50</v>
      </c>
      <c r="G30" s="4">
        <v>35</v>
      </c>
      <c r="H30" s="4">
        <v>13</v>
      </c>
      <c r="I30" s="4">
        <v>20</v>
      </c>
      <c r="J30" s="4">
        <v>15</v>
      </c>
      <c r="K30" s="4">
        <v>15</v>
      </c>
      <c r="L30" s="13">
        <f t="shared" si="6"/>
        <v>50</v>
      </c>
      <c r="M30" s="12">
        <f t="shared" si="7"/>
        <v>35</v>
      </c>
    </row>
    <row r="31" spans="1:13" ht="51" x14ac:dyDescent="0.25">
      <c r="A31" s="11" t="s">
        <v>71</v>
      </c>
      <c r="B31" s="3">
        <v>29</v>
      </c>
      <c r="C31" s="5" t="s">
        <v>43</v>
      </c>
      <c r="D31" s="5" t="s">
        <v>4</v>
      </c>
      <c r="E31" s="5"/>
      <c r="F31" s="4">
        <v>50</v>
      </c>
      <c r="G31" s="4">
        <v>35</v>
      </c>
      <c r="H31" s="4">
        <v>13</v>
      </c>
      <c r="I31" s="4">
        <v>20</v>
      </c>
      <c r="J31" s="4">
        <v>15</v>
      </c>
      <c r="K31" s="4">
        <v>15</v>
      </c>
      <c r="L31" s="13">
        <f t="shared" si="6"/>
        <v>50</v>
      </c>
      <c r="M31" s="12">
        <f t="shared" si="7"/>
        <v>35</v>
      </c>
    </row>
  </sheetData>
  <autoFilter ref="B3:M31" xr:uid="{0B66FCD7-D382-4498-AC0A-8C7895209709}"/>
  <mergeCells count="12">
    <mergeCell ref="B1:M1"/>
    <mergeCell ref="L2:L3"/>
    <mergeCell ref="M2:M3"/>
    <mergeCell ref="F2:F3"/>
    <mergeCell ref="B2:B3"/>
    <mergeCell ref="C2:C3"/>
    <mergeCell ref="D2:E2"/>
    <mergeCell ref="K2:K3"/>
    <mergeCell ref="J2:J3"/>
    <mergeCell ref="I2:I3"/>
    <mergeCell ref="H2:H3"/>
    <mergeCell ref="G2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Đất NN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My Phan</cp:lastModifiedBy>
  <dcterms:created xsi:type="dcterms:W3CDTF">2025-09-30T07:46:36Z</dcterms:created>
  <dcterms:modified xsi:type="dcterms:W3CDTF">2025-10-15T23:02:42Z</dcterms:modified>
</cp:coreProperties>
</file>